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ЖСК\Собрания\Собрание2018\"/>
    </mc:Choice>
  </mc:AlternateContent>
  <bookViews>
    <workbookView xWindow="0" yWindow="0" windowWidth="3840" windowHeight="2088"/>
  </bookViews>
  <sheets>
    <sheet name="проект сметы 2017" sheetId="4" r:id="rId1"/>
  </sheets>
  <definedNames>
    <definedName name="_xlnm.Print_Area" localSheetId="0">'проект сметы 2017'!$A$1:$E$74</definedName>
  </definedNames>
  <calcPr calcId="152511"/>
</workbook>
</file>

<file path=xl/calcChain.xml><?xml version="1.0" encoding="utf-8"?>
<calcChain xmlns="http://schemas.openxmlformats.org/spreadsheetml/2006/main">
  <c r="D56" i="4" l="1"/>
  <c r="D24" i="4" l="1"/>
  <c r="D21" i="4" l="1"/>
  <c r="D36" i="4" l="1"/>
  <c r="D31" i="4" l="1"/>
  <c r="D39" i="4"/>
  <c r="C39" i="4"/>
  <c r="E45" i="4"/>
  <c r="C10" i="4" l="1"/>
  <c r="E38" i="4"/>
  <c r="E40" i="4"/>
  <c r="E41" i="4"/>
  <c r="E42" i="4"/>
  <c r="E43" i="4"/>
  <c r="E44" i="4"/>
  <c r="E46" i="4"/>
  <c r="E47" i="4"/>
  <c r="E37" i="4"/>
  <c r="E22" i="4"/>
  <c r="E23" i="4"/>
  <c r="E24" i="4"/>
  <c r="E25" i="4"/>
  <c r="E26" i="4"/>
  <c r="E27" i="4"/>
  <c r="E28" i="4"/>
  <c r="E29" i="4"/>
  <c r="E30" i="4"/>
  <c r="D54" i="4" l="1"/>
  <c r="D48" i="4"/>
  <c r="E57" i="4"/>
  <c r="E58" i="4"/>
  <c r="E59" i="4"/>
  <c r="E60" i="4"/>
  <c r="E55" i="4"/>
  <c r="D49" i="4" l="1"/>
  <c r="D61" i="4"/>
  <c r="C56" i="4"/>
  <c r="C54" i="4" l="1"/>
  <c r="E54" i="4" s="1"/>
  <c r="E56" i="4"/>
  <c r="C67" i="4"/>
  <c r="C21" i="4"/>
  <c r="C36" i="4"/>
  <c r="E36" i="4" s="1"/>
  <c r="E39" i="4"/>
  <c r="D69" i="4" l="1"/>
  <c r="D70" i="4" s="1"/>
  <c r="C61" i="4"/>
  <c r="E61" i="4" s="1"/>
  <c r="C31" i="4"/>
  <c r="E31" i="4" s="1"/>
  <c r="E21" i="4"/>
  <c r="C48" i="4"/>
  <c r="E48" i="4" s="1"/>
  <c r="C69" i="4" l="1"/>
  <c r="C49" i="4"/>
  <c r="E49" i="4" s="1"/>
</calcChain>
</file>

<file path=xl/sharedStrings.xml><?xml version="1.0" encoding="utf-8"?>
<sst xmlns="http://schemas.openxmlformats.org/spreadsheetml/2006/main" count="108" uniqueCount="86">
  <si>
    <t>№п/п</t>
  </si>
  <si>
    <t>Сведения о помещении</t>
  </si>
  <si>
    <t>№ п/п</t>
  </si>
  <si>
    <t>Виды расходов</t>
  </si>
  <si>
    <t>1.</t>
  </si>
  <si>
    <t>1.1.</t>
  </si>
  <si>
    <t>2.</t>
  </si>
  <si>
    <t>2.1.</t>
  </si>
  <si>
    <t>2.2.</t>
  </si>
  <si>
    <t>2.3.</t>
  </si>
  <si>
    <t>2.4.</t>
  </si>
  <si>
    <t>Итого по разделу 1</t>
  </si>
  <si>
    <t>Итого по разделу 2</t>
  </si>
  <si>
    <t>Расходы на оплату услуг МГТС (телефон)</t>
  </si>
  <si>
    <t>Расходы на банковское обслуживание</t>
  </si>
  <si>
    <t>3.</t>
  </si>
  <si>
    <t>Прочие расходы:</t>
  </si>
  <si>
    <t>ИТОГО РАСХОДЫ:</t>
  </si>
  <si>
    <t>ИТОГО ДОХОДЫ:</t>
  </si>
  <si>
    <t>Виды доходов</t>
  </si>
  <si>
    <t>Площадь нежилых помещений</t>
  </si>
  <si>
    <t>Количество этажей</t>
  </si>
  <si>
    <t>Количество квартир</t>
  </si>
  <si>
    <t>Количество лифтов</t>
  </si>
  <si>
    <t>Количество противопожарных систем автоматики</t>
  </si>
  <si>
    <t>Жилая площадь общая</t>
  </si>
  <si>
    <t xml:space="preserve"> 1.1</t>
  </si>
  <si>
    <t xml:space="preserve"> 1.2</t>
  </si>
  <si>
    <t>4.</t>
  </si>
  <si>
    <t>Площадь на 1 этаже</t>
  </si>
  <si>
    <t>1.2.</t>
  </si>
  <si>
    <t>5.</t>
  </si>
  <si>
    <t>Расходы на обслуживание программ</t>
  </si>
  <si>
    <t>Взносы собственников квартир, в том числе:</t>
  </si>
  <si>
    <t>1.Расходы на содержание и ремонт жилого фонда  на  год.</t>
  </si>
  <si>
    <t>2.Расходы на управление и общедомовые нужды на год.</t>
  </si>
  <si>
    <t>Расходы эл/энергию для мест общего пользования</t>
  </si>
  <si>
    <t>Расходы на канц- и хозтовары, обслуж. оргтехники, прочие.</t>
  </si>
  <si>
    <t>Техническая характеристика дома</t>
  </si>
  <si>
    <t>1.2.1.</t>
  </si>
  <si>
    <t>Прочие поступления</t>
  </si>
  <si>
    <t>Налоги на доходы</t>
  </si>
  <si>
    <t>1.2.2.</t>
  </si>
  <si>
    <t>Итого:</t>
  </si>
  <si>
    <t>Фонд оплаты труда (с начислениями) (**):</t>
  </si>
  <si>
    <t xml:space="preserve"> </t>
  </si>
  <si>
    <t>Фонд оплаты труда сотрудников.</t>
  </si>
  <si>
    <t>Начисления  на ФОТ (20,2 %)</t>
  </si>
  <si>
    <t>На техническое обслуживание лифтов</t>
  </si>
  <si>
    <t>Страхование лифтов</t>
  </si>
  <si>
    <t>На ремонт и содержание жилых помещений</t>
  </si>
  <si>
    <t xml:space="preserve">Непредвиденные расходы </t>
  </si>
  <si>
    <t>2.5.</t>
  </si>
  <si>
    <t>Организационные расходы</t>
  </si>
  <si>
    <t>1.3.</t>
  </si>
  <si>
    <t>На техническое обслуживание, ремонт и страхование лифтов</t>
  </si>
  <si>
    <t xml:space="preserve"> руб.</t>
  </si>
  <si>
    <t>руб.</t>
  </si>
  <si>
    <t>(*) Расходная и доходная части расчитаны исходя из тарифов на коммунальные услуги на 2017 г., утвержденных  постановлением правительства Москвы N 848-ПП  от 13.12.16 г. г.</t>
  </si>
  <si>
    <t>Тех. обслуживание и ремонт ДУ и ППА</t>
  </si>
  <si>
    <t>Санитарная обработка мусоропроводов с промывкой</t>
  </si>
  <si>
    <t xml:space="preserve">(**) Фонд оплаты труда сотрудников ЖСК формируется из поступлений на ремонт и содержание МКД (10%), взносов собственников квартир, прочих поступлений (пени, услуги по содействию в развертывании и эксплуатации телекуммуникационной сети).  </t>
  </si>
  <si>
    <t>Текущий ремонт подъездов</t>
  </si>
  <si>
    <t>Перечисление средств при формирование фонда (Взносы на текущий ремонт и благоустройство дома         100 руб./квартиры в мес.(резерв текущего ремонта) за 2016 год.</t>
  </si>
  <si>
    <t>Поступления собственников (Взносы на текущий ремонт и благоустройство дома         100 руб./квартиры в мес.(резерв текущего ремонта) в 2017 году.</t>
  </si>
  <si>
    <t xml:space="preserve">    Взносы  членов ЖСК             по 10.00 руб.за кв.м. в мес.</t>
  </si>
  <si>
    <t xml:space="preserve">6. </t>
  </si>
  <si>
    <t>3. Целевые поступления  за год</t>
  </si>
  <si>
    <r>
      <t xml:space="preserve">    Взносы  не членов ЖСК        по </t>
    </r>
    <r>
      <rPr>
        <sz val="11"/>
        <rFont val="Arial"/>
        <family val="2"/>
        <charset val="204"/>
      </rPr>
      <t>10.70 руб. за кв.м. в мес.</t>
    </r>
  </si>
  <si>
    <t>Площадь квартир членов ЖСК</t>
  </si>
  <si>
    <t>Площадь квартир не членов ЖСК</t>
  </si>
  <si>
    <t xml:space="preserve">Целевые поступления </t>
  </si>
  <si>
    <t>Компенсация разности показаний ОДПУ и КПУ</t>
  </si>
  <si>
    <t>1.3</t>
  </si>
  <si>
    <t>проект</t>
  </si>
  <si>
    <t>разница</t>
  </si>
  <si>
    <t>ООО "ЦентрТехнострой"</t>
  </si>
  <si>
    <t>ООО "РекоЦентр"</t>
  </si>
  <si>
    <t>Всего доходов и целевых поступлений по п.3 и 4.</t>
  </si>
  <si>
    <t>ИТОГО (доход-расход)</t>
  </si>
  <si>
    <t>2.6.</t>
  </si>
  <si>
    <t xml:space="preserve">Расходы на содержание жилого фонда  </t>
  </si>
  <si>
    <t>Смета ЖСК "Бутово-18"  на 2017 год (*) исполнение</t>
  </si>
  <si>
    <t>Приложение 6</t>
  </si>
  <si>
    <t>4. Целевые поступления на  плановый ремонт подъездов</t>
  </si>
  <si>
    <t>исполн-ие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</si>
</sst>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9"/>
      <color theme="1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Fill="1"/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/>
    <xf numFmtId="3" fontId="4" fillId="0" borderId="6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3" fontId="2" fillId="0" borderId="4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3" fontId="0" fillId="0" borderId="0" xfId="0" applyNumberFormat="1" applyAlignment="1">
      <alignment wrapText="1"/>
    </xf>
    <xf numFmtId="0" fontId="6" fillId="0" borderId="0" xfId="0" applyFont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 wrapText="1"/>
    </xf>
    <xf numFmtId="0" fontId="4" fillId="0" borderId="9" xfId="0" applyFont="1" applyFill="1" applyBorder="1" applyAlignment="1">
      <alignment horizontal="left" vertical="distributed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164" fontId="4" fillId="0" borderId="14" xfId="0" applyNumberFormat="1" applyFont="1" applyFill="1" applyBorder="1" applyAlignment="1">
      <alignment vertical="center"/>
    </xf>
    <xf numFmtId="164" fontId="11" fillId="0" borderId="5" xfId="0" applyNumberFormat="1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0" fontId="0" fillId="0" borderId="0" xfId="0"/>
    <xf numFmtId="3" fontId="5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wrapText="1"/>
    </xf>
    <xf numFmtId="3" fontId="6" fillId="0" borderId="12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5" xfId="0" applyNumberFormat="1" applyFont="1" applyBorder="1" applyAlignment="1">
      <alignment vertical="center"/>
    </xf>
    <xf numFmtId="3" fontId="10" fillId="0" borderId="12" xfId="0" applyNumberFormat="1" applyFont="1" applyFill="1" applyBorder="1" applyAlignment="1">
      <alignment vertical="center"/>
    </xf>
    <xf numFmtId="3" fontId="10" fillId="0" borderId="0" xfId="0" applyNumberFormat="1" applyFont="1"/>
    <xf numFmtId="0" fontId="0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5" xfId="0" applyNumberFormat="1" applyFont="1" applyFill="1" applyBorder="1" applyAlignment="1">
      <alignment horizontal="right" vertical="center"/>
    </xf>
    <xf numFmtId="3" fontId="5" fillId="0" borderId="12" xfId="0" applyNumberFormat="1" applyFont="1" applyFill="1" applyBorder="1" applyAlignment="1">
      <alignment horizontal="right" vertical="center"/>
    </xf>
    <xf numFmtId="3" fontId="5" fillId="0" borderId="6" xfId="0" applyNumberFormat="1" applyFont="1" applyFill="1" applyBorder="1" applyAlignment="1">
      <alignment horizontal="right" vertical="center"/>
    </xf>
    <xf numFmtId="3" fontId="4" fillId="0" borderId="9" xfId="0" applyNumberFormat="1" applyFont="1" applyFill="1" applyBorder="1" applyAlignment="1">
      <alignment horizontal="right" vertical="center"/>
    </xf>
    <xf numFmtId="3" fontId="4" fillId="0" borderId="14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vertical="center"/>
    </xf>
    <xf numFmtId="3" fontId="10" fillId="0" borderId="0" xfId="0" applyNumberFormat="1" applyFont="1" applyFill="1"/>
    <xf numFmtId="3" fontId="1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3" fontId="5" fillId="0" borderId="9" xfId="0" applyNumberFormat="1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vertical="center"/>
    </xf>
    <xf numFmtId="3" fontId="0" fillId="0" borderId="5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Font="1" applyAlignment="1">
      <alignment vertical="center"/>
    </xf>
    <xf numFmtId="0" fontId="0" fillId="0" borderId="0" xfId="0"/>
    <xf numFmtId="3" fontId="5" fillId="0" borderId="9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  <xf numFmtId="0" fontId="10" fillId="0" borderId="0" xfId="0" applyFont="1"/>
    <xf numFmtId="3" fontId="5" fillId="0" borderId="14" xfId="0" applyNumberFormat="1" applyFont="1" applyFill="1" applyBorder="1" applyAlignment="1">
      <alignment horizontal="right" vertical="center"/>
    </xf>
    <xf numFmtId="3" fontId="5" fillId="0" borderId="5" xfId="0" applyNumberFormat="1" applyFont="1" applyFill="1" applyBorder="1" applyAlignment="1">
      <alignment horizontal="right" vertical="center"/>
    </xf>
    <xf numFmtId="3" fontId="10" fillId="0" borderId="14" xfId="0" applyNumberFormat="1" applyFont="1" applyBorder="1" applyAlignment="1">
      <alignment vertical="center"/>
    </xf>
    <xf numFmtId="3" fontId="10" fillId="0" borderId="6" xfId="0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" fontId="2" fillId="0" borderId="15" xfId="0" applyNumberFormat="1" applyFont="1" applyFill="1" applyBorder="1" applyAlignment="1">
      <alignment horizontal="center" wrapText="1"/>
    </xf>
    <xf numFmtId="3" fontId="2" fillId="0" borderId="17" xfId="0" applyNumberFormat="1" applyFont="1" applyFill="1" applyBorder="1" applyAlignment="1">
      <alignment horizontal="center" wrapText="1"/>
    </xf>
    <xf numFmtId="3" fontId="2" fillId="0" borderId="18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5" fillId="0" borderId="0" xfId="0" applyFont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52" zoomScaleNormal="100" workbookViewId="0">
      <selection activeCell="G61" sqref="G61"/>
    </sheetView>
  </sheetViews>
  <sheetFormatPr defaultColWidth="9.125" defaultRowHeight="11.4" x14ac:dyDescent="0.2"/>
  <cols>
    <col min="1" max="1" width="7.375" style="36" customWidth="1"/>
    <col min="2" max="2" width="62.25" style="36" customWidth="1"/>
    <col min="3" max="3" width="12.5" style="44" customWidth="1"/>
    <col min="4" max="4" width="12.75" style="36" customWidth="1"/>
    <col min="5" max="5" width="10.625" style="36" customWidth="1"/>
    <col min="6" max="16384" width="9.125" style="36"/>
  </cols>
  <sheetData>
    <row r="1" spans="1:3" s="96" customFormat="1" ht="13.8" x14ac:dyDescent="0.25">
      <c r="B1" s="99" t="s">
        <v>83</v>
      </c>
      <c r="C1" s="44"/>
    </row>
    <row r="2" spans="1:3" s="96" customFormat="1" x14ac:dyDescent="0.2">
      <c r="C2" s="44"/>
    </row>
    <row r="3" spans="1:3" ht="17.100000000000001" customHeight="1" x14ac:dyDescent="0.25">
      <c r="A3" s="104" t="s">
        <v>82</v>
      </c>
      <c r="B3" s="104"/>
      <c r="C3" s="104"/>
    </row>
    <row r="4" spans="1:3" ht="8.25" customHeight="1" x14ac:dyDescent="0.25">
      <c r="A4" s="104"/>
      <c r="B4" s="104"/>
      <c r="C4" s="104"/>
    </row>
    <row r="5" spans="1:3" ht="14.4" thickBot="1" x14ac:dyDescent="0.3">
      <c r="A5" s="108" t="s">
        <v>38</v>
      </c>
      <c r="B5" s="108"/>
      <c r="C5" s="108"/>
    </row>
    <row r="6" spans="1:3" ht="14.4" thickBot="1" x14ac:dyDescent="0.3">
      <c r="A6" s="6" t="s">
        <v>0</v>
      </c>
      <c r="B6" s="7" t="s">
        <v>1</v>
      </c>
      <c r="C6" s="38"/>
    </row>
    <row r="7" spans="1:3" s="1" customFormat="1" ht="13.8" x14ac:dyDescent="0.2">
      <c r="A7" s="8">
        <v>1</v>
      </c>
      <c r="B7" s="9" t="s">
        <v>25</v>
      </c>
      <c r="C7" s="53">
        <v>12314</v>
      </c>
    </row>
    <row r="8" spans="1:3" s="1" customFormat="1" ht="15" customHeight="1" x14ac:dyDescent="0.2">
      <c r="A8" s="10">
        <v>2</v>
      </c>
      <c r="B8" s="11" t="s">
        <v>29</v>
      </c>
      <c r="C8" s="54">
        <v>830.3</v>
      </c>
    </row>
    <row r="9" spans="1:3" s="1" customFormat="1" ht="13.8" x14ac:dyDescent="0.2">
      <c r="A9" s="10">
        <v>3</v>
      </c>
      <c r="B9" s="11" t="s">
        <v>20</v>
      </c>
      <c r="C9" s="55">
        <v>49.5</v>
      </c>
    </row>
    <row r="10" spans="1:3" s="2" customFormat="1" ht="13.8" x14ac:dyDescent="0.2">
      <c r="A10" s="92">
        <v>4</v>
      </c>
      <c r="B10" s="93" t="s">
        <v>69</v>
      </c>
      <c r="C10" s="55">
        <f>C7-C11</f>
        <v>10200</v>
      </c>
    </row>
    <row r="11" spans="1:3" s="2" customFormat="1" ht="13.8" x14ac:dyDescent="0.2">
      <c r="A11" s="92">
        <v>5</v>
      </c>
      <c r="B11" s="93" t="s">
        <v>70</v>
      </c>
      <c r="C11" s="55">
        <v>2114</v>
      </c>
    </row>
    <row r="12" spans="1:3" s="1" customFormat="1" ht="13.8" x14ac:dyDescent="0.2">
      <c r="A12" s="10">
        <v>6</v>
      </c>
      <c r="B12" s="11" t="s">
        <v>21</v>
      </c>
      <c r="C12" s="55">
        <v>14</v>
      </c>
    </row>
    <row r="13" spans="1:3" s="1" customFormat="1" ht="13.8" x14ac:dyDescent="0.2">
      <c r="A13" s="10">
        <v>7</v>
      </c>
      <c r="B13" s="3" t="s">
        <v>24</v>
      </c>
      <c r="C13" s="55">
        <v>4</v>
      </c>
    </row>
    <row r="14" spans="1:3" s="1" customFormat="1" ht="13.8" x14ac:dyDescent="0.2">
      <c r="A14" s="10">
        <v>8</v>
      </c>
      <c r="B14" s="11" t="s">
        <v>22</v>
      </c>
      <c r="C14" s="55">
        <v>223</v>
      </c>
    </row>
    <row r="15" spans="1:3" s="1" customFormat="1" ht="14.4" thickBot="1" x14ac:dyDescent="0.25">
      <c r="A15" s="12">
        <v>9</v>
      </c>
      <c r="B15" s="13" t="s">
        <v>23</v>
      </c>
      <c r="C15" s="56">
        <v>8</v>
      </c>
    </row>
    <row r="16" spans="1:3" ht="6" customHeight="1" x14ac:dyDescent="0.25">
      <c r="A16" s="14"/>
      <c r="B16" s="14"/>
      <c r="C16" s="39"/>
    </row>
    <row r="17" spans="1:8" s="57" customFormat="1" ht="6" customHeight="1" x14ac:dyDescent="0.25">
      <c r="A17" s="14"/>
      <c r="B17" s="14"/>
      <c r="C17" s="39"/>
    </row>
    <row r="18" spans="1:8" ht="15" customHeight="1" thickBot="1" x14ac:dyDescent="0.3">
      <c r="A18" s="109" t="s">
        <v>34</v>
      </c>
      <c r="B18" s="109"/>
      <c r="C18" s="109"/>
    </row>
    <row r="19" spans="1:8" ht="17.100000000000001" customHeight="1" thickBot="1" x14ac:dyDescent="0.3">
      <c r="A19" s="20" t="s">
        <v>2</v>
      </c>
      <c r="B19" s="21" t="s">
        <v>3</v>
      </c>
      <c r="C19" s="110" t="s">
        <v>57</v>
      </c>
      <c r="D19" s="111"/>
      <c r="E19" s="112"/>
    </row>
    <row r="20" spans="1:8" s="57" customFormat="1" ht="17.100000000000001" customHeight="1" thickBot="1" x14ac:dyDescent="0.3">
      <c r="A20" s="15"/>
      <c r="B20" s="16"/>
      <c r="C20" s="59" t="s">
        <v>74</v>
      </c>
      <c r="D20" s="59" t="s">
        <v>85</v>
      </c>
      <c r="E20" s="40" t="s">
        <v>75</v>
      </c>
    </row>
    <row r="21" spans="1:8" s="1" customFormat="1" ht="27.6" x14ac:dyDescent="0.2">
      <c r="A21" s="70" t="s">
        <v>4</v>
      </c>
      <c r="B21" s="71" t="s">
        <v>55</v>
      </c>
      <c r="C21" s="76">
        <f>C22+C23</f>
        <v>509192</v>
      </c>
      <c r="D21" s="97">
        <f>D22+D23</f>
        <v>509192</v>
      </c>
      <c r="E21" s="77">
        <f>C21-D21</f>
        <v>0</v>
      </c>
      <c r="F21" s="94"/>
      <c r="H21" s="94"/>
    </row>
    <row r="22" spans="1:8" s="1" customFormat="1" ht="13.8" x14ac:dyDescent="0.2">
      <c r="A22" s="25" t="s">
        <v>5</v>
      </c>
      <c r="B22" s="35" t="s">
        <v>48</v>
      </c>
      <c r="C22" s="78">
        <v>506192</v>
      </c>
      <c r="D22" s="78">
        <v>506192</v>
      </c>
      <c r="E22" s="79">
        <f t="shared" ref="E22:E31" si="0">C22-D22</f>
        <v>0</v>
      </c>
    </row>
    <row r="23" spans="1:8" s="1" customFormat="1" ht="15" customHeight="1" x14ac:dyDescent="0.2">
      <c r="A23" s="25" t="s">
        <v>54</v>
      </c>
      <c r="B23" s="35" t="s">
        <v>49</v>
      </c>
      <c r="C23" s="78">
        <v>3000</v>
      </c>
      <c r="D23" s="78">
        <v>3000</v>
      </c>
      <c r="E23" s="79">
        <f t="shared" si="0"/>
        <v>0</v>
      </c>
    </row>
    <row r="24" spans="1:8" s="1" customFormat="1" ht="13.8" x14ac:dyDescent="0.2">
      <c r="A24" s="17" t="s">
        <v>6</v>
      </c>
      <c r="B24" s="18" t="s">
        <v>81</v>
      </c>
      <c r="C24" s="72">
        <v>1951657.68</v>
      </c>
      <c r="D24" s="98">
        <f>D25+D26</f>
        <v>1933796</v>
      </c>
      <c r="E24" s="73">
        <f t="shared" si="0"/>
        <v>17861.679999999935</v>
      </c>
      <c r="G24" s="94"/>
    </row>
    <row r="25" spans="1:8" s="68" customFormat="1" ht="13.8" x14ac:dyDescent="0.2">
      <c r="A25" s="25" t="s">
        <v>7</v>
      </c>
      <c r="B25" s="3" t="s">
        <v>76</v>
      </c>
      <c r="C25" s="78">
        <v>1951657.68</v>
      </c>
      <c r="D25" s="78">
        <v>1905973</v>
      </c>
      <c r="E25" s="79">
        <f t="shared" si="0"/>
        <v>45684.679999999935</v>
      </c>
      <c r="F25" s="95"/>
    </row>
    <row r="26" spans="1:8" s="68" customFormat="1" ht="13.8" x14ac:dyDescent="0.2">
      <c r="A26" s="25" t="s">
        <v>8</v>
      </c>
      <c r="B26" s="3" t="s">
        <v>77</v>
      </c>
      <c r="C26" s="78">
        <v>0</v>
      </c>
      <c r="D26" s="78">
        <v>27823</v>
      </c>
      <c r="E26" s="79">
        <f t="shared" si="0"/>
        <v>-27823</v>
      </c>
      <c r="F26" s="95"/>
    </row>
    <row r="27" spans="1:8" s="1" customFormat="1" ht="15" customHeight="1" x14ac:dyDescent="0.2">
      <c r="A27" s="17" t="s">
        <v>15</v>
      </c>
      <c r="B27" s="18" t="s">
        <v>59</v>
      </c>
      <c r="C27" s="72">
        <v>316504.44</v>
      </c>
      <c r="D27" s="98">
        <v>316504.44</v>
      </c>
      <c r="E27" s="73">
        <f t="shared" si="0"/>
        <v>0</v>
      </c>
    </row>
    <row r="28" spans="1:8" s="1" customFormat="1" ht="15.6" customHeight="1" x14ac:dyDescent="0.2">
      <c r="A28" s="17" t="s">
        <v>28</v>
      </c>
      <c r="B28" s="18" t="s">
        <v>60</v>
      </c>
      <c r="C28" s="72">
        <v>35000</v>
      </c>
      <c r="D28" s="98">
        <v>31381</v>
      </c>
      <c r="E28" s="73">
        <f t="shared" si="0"/>
        <v>3619</v>
      </c>
    </row>
    <row r="29" spans="1:8" s="1" customFormat="1" ht="17.25" customHeight="1" x14ac:dyDescent="0.2">
      <c r="A29" s="17" t="s">
        <v>31</v>
      </c>
      <c r="B29" s="18" t="s">
        <v>36</v>
      </c>
      <c r="C29" s="72">
        <v>152000</v>
      </c>
      <c r="D29" s="98">
        <v>157424</v>
      </c>
      <c r="E29" s="73">
        <f t="shared" si="0"/>
        <v>-5424</v>
      </c>
    </row>
    <row r="30" spans="1:8" s="1" customFormat="1" ht="17.25" customHeight="1" x14ac:dyDescent="0.2">
      <c r="A30" s="17" t="s">
        <v>66</v>
      </c>
      <c r="B30" s="18" t="s">
        <v>62</v>
      </c>
      <c r="C30" s="72">
        <v>1050000</v>
      </c>
      <c r="D30" s="98">
        <v>632471</v>
      </c>
      <c r="E30" s="73">
        <f t="shared" si="0"/>
        <v>417529</v>
      </c>
    </row>
    <row r="31" spans="1:8" s="1" customFormat="1" ht="19.649999999999999" customHeight="1" thickBot="1" x14ac:dyDescent="0.25">
      <c r="A31" s="105" t="s">
        <v>11</v>
      </c>
      <c r="B31" s="106"/>
      <c r="C31" s="74">
        <f>C21+C24+C27+C28+C29+C30</f>
        <v>4014354.1199999996</v>
      </c>
      <c r="D31" s="74">
        <f>D21+D24+D27+D28+D29+D30</f>
        <v>3580768.44</v>
      </c>
      <c r="E31" s="75">
        <f t="shared" si="0"/>
        <v>433585.6799999997</v>
      </c>
    </row>
    <row r="32" spans="1:8" s="1" customFormat="1" ht="13.8" x14ac:dyDescent="0.2">
      <c r="A32" s="19"/>
      <c r="B32" s="19"/>
      <c r="C32" s="41"/>
    </row>
    <row r="33" spans="1:8" s="1" customFormat="1" ht="25.2" customHeight="1" thickBot="1" x14ac:dyDescent="0.25">
      <c r="A33" s="107" t="s">
        <v>35</v>
      </c>
      <c r="B33" s="107"/>
      <c r="C33" s="107"/>
    </row>
    <row r="34" spans="1:8" s="1" customFormat="1" ht="17.25" customHeight="1" thickBot="1" x14ac:dyDescent="0.25">
      <c r="A34" s="20" t="s">
        <v>2</v>
      </c>
      <c r="B34" s="21" t="s">
        <v>3</v>
      </c>
      <c r="C34" s="115" t="s">
        <v>56</v>
      </c>
      <c r="D34" s="116"/>
      <c r="E34" s="117"/>
    </row>
    <row r="35" spans="1:8" s="1" customFormat="1" ht="17.25" customHeight="1" thickBot="1" x14ac:dyDescent="0.3">
      <c r="A35" s="15"/>
      <c r="B35" s="16"/>
      <c r="C35" s="59" t="s">
        <v>74</v>
      </c>
      <c r="D35" s="59" t="s">
        <v>85</v>
      </c>
      <c r="E35" s="40" t="s">
        <v>75</v>
      </c>
    </row>
    <row r="36" spans="1:8" s="1" customFormat="1" ht="18.600000000000001" customHeight="1" x14ac:dyDescent="0.2">
      <c r="A36" s="70" t="s">
        <v>4</v>
      </c>
      <c r="B36" s="80" t="s">
        <v>44</v>
      </c>
      <c r="C36" s="97">
        <f>C37+C38</f>
        <v>1675000</v>
      </c>
      <c r="D36" s="97">
        <f>D37+D38</f>
        <v>1792879</v>
      </c>
      <c r="E36" s="100">
        <f>C36-D36</f>
        <v>-117879</v>
      </c>
    </row>
    <row r="37" spans="1:8" s="1" customFormat="1" ht="13.8" x14ac:dyDescent="0.2">
      <c r="A37" s="22" t="s">
        <v>26</v>
      </c>
      <c r="B37" s="3" t="s">
        <v>46</v>
      </c>
      <c r="C37" s="78">
        <v>1393500</v>
      </c>
      <c r="D37" s="78">
        <v>1491580</v>
      </c>
      <c r="E37" s="79">
        <f>C37-D37</f>
        <v>-98080</v>
      </c>
      <c r="G37" s="94"/>
    </row>
    <row r="38" spans="1:8" s="1" customFormat="1" ht="15" customHeight="1" x14ac:dyDescent="0.2">
      <c r="A38" s="23" t="s">
        <v>27</v>
      </c>
      <c r="B38" s="11" t="s">
        <v>47</v>
      </c>
      <c r="C38" s="78">
        <v>281500</v>
      </c>
      <c r="D38" s="78">
        <v>301299</v>
      </c>
      <c r="E38" s="79">
        <f t="shared" ref="E38:E48" si="1">C38-D38</f>
        <v>-19799</v>
      </c>
      <c r="F38" s="34"/>
      <c r="G38" s="34"/>
      <c r="H38" s="34"/>
    </row>
    <row r="39" spans="1:8" s="1" customFormat="1" ht="13.8" x14ac:dyDescent="0.2">
      <c r="A39" s="17" t="s">
        <v>6</v>
      </c>
      <c r="B39" s="24" t="s">
        <v>16</v>
      </c>
      <c r="C39" s="98">
        <f>C40+C41+C42+C43+C44+C45</f>
        <v>182200</v>
      </c>
      <c r="D39" s="98">
        <f>D40+D41+D42+D43+D44+D45</f>
        <v>849596</v>
      </c>
      <c r="E39" s="101">
        <f t="shared" si="1"/>
        <v>-667396</v>
      </c>
    </row>
    <row r="40" spans="1:8" s="1" customFormat="1" ht="13.95" customHeight="1" x14ac:dyDescent="0.2">
      <c r="A40" s="23" t="s">
        <v>7</v>
      </c>
      <c r="B40" s="11" t="s">
        <v>13</v>
      </c>
      <c r="C40" s="78">
        <v>10000</v>
      </c>
      <c r="D40" s="78">
        <v>8402</v>
      </c>
      <c r="E40" s="79">
        <f t="shared" si="1"/>
        <v>1598</v>
      </c>
    </row>
    <row r="41" spans="1:8" s="1" customFormat="1" ht="14.25" customHeight="1" x14ac:dyDescent="0.2">
      <c r="A41" s="23" t="s">
        <v>8</v>
      </c>
      <c r="B41" s="11" t="s">
        <v>14</v>
      </c>
      <c r="C41" s="78">
        <v>25200</v>
      </c>
      <c r="D41" s="78">
        <v>26927</v>
      </c>
      <c r="E41" s="79">
        <f t="shared" si="1"/>
        <v>-1727</v>
      </c>
    </row>
    <row r="42" spans="1:8" s="1" customFormat="1" ht="17.100000000000001" customHeight="1" x14ac:dyDescent="0.2">
      <c r="A42" s="23" t="s">
        <v>9</v>
      </c>
      <c r="B42" s="11" t="s">
        <v>32</v>
      </c>
      <c r="C42" s="78">
        <v>32000</v>
      </c>
      <c r="D42" s="78">
        <v>39192</v>
      </c>
      <c r="E42" s="79">
        <f t="shared" si="1"/>
        <v>-7192</v>
      </c>
    </row>
    <row r="43" spans="1:8" s="1" customFormat="1" ht="22.8" customHeight="1" x14ac:dyDescent="0.2">
      <c r="A43" s="23" t="s">
        <v>10</v>
      </c>
      <c r="B43" s="3" t="s">
        <v>37</v>
      </c>
      <c r="C43" s="78">
        <v>60000</v>
      </c>
      <c r="D43" s="78">
        <v>36754</v>
      </c>
      <c r="E43" s="79">
        <f t="shared" si="1"/>
        <v>23246</v>
      </c>
    </row>
    <row r="44" spans="1:8" s="1" customFormat="1" ht="14.4" customHeight="1" x14ac:dyDescent="0.2">
      <c r="A44" s="23" t="s">
        <v>52</v>
      </c>
      <c r="B44" s="3" t="s">
        <v>53</v>
      </c>
      <c r="C44" s="78">
        <v>55000</v>
      </c>
      <c r="D44" s="78">
        <v>69716</v>
      </c>
      <c r="E44" s="79">
        <f t="shared" si="1"/>
        <v>-14716</v>
      </c>
    </row>
    <row r="45" spans="1:8" s="1" customFormat="1" ht="13.95" customHeight="1" x14ac:dyDescent="0.2">
      <c r="A45" s="23" t="s">
        <v>80</v>
      </c>
      <c r="B45" s="52" t="s">
        <v>72</v>
      </c>
      <c r="C45" s="78">
        <v>0</v>
      </c>
      <c r="D45" s="78">
        <v>668605</v>
      </c>
      <c r="E45" s="79">
        <f>C45-D45</f>
        <v>-668605</v>
      </c>
      <c r="F45" s="94"/>
    </row>
    <row r="46" spans="1:8" s="4" customFormat="1" ht="16.2" customHeight="1" x14ac:dyDescent="0.2">
      <c r="A46" s="17" t="s">
        <v>15</v>
      </c>
      <c r="B46" s="31" t="s">
        <v>51</v>
      </c>
      <c r="C46" s="98">
        <v>30000</v>
      </c>
      <c r="D46" s="98">
        <v>13000</v>
      </c>
      <c r="E46" s="73">
        <f t="shared" si="1"/>
        <v>17000</v>
      </c>
    </row>
    <row r="47" spans="1:8" s="1" customFormat="1" ht="12.75" customHeight="1" x14ac:dyDescent="0.2">
      <c r="A47" s="17" t="s">
        <v>28</v>
      </c>
      <c r="B47" s="18" t="s">
        <v>41</v>
      </c>
      <c r="C47" s="98">
        <v>12000</v>
      </c>
      <c r="D47" s="98">
        <v>10335</v>
      </c>
      <c r="E47" s="73">
        <f t="shared" si="1"/>
        <v>1665</v>
      </c>
    </row>
    <row r="48" spans="1:8" s="1" customFormat="1" ht="21" customHeight="1" thickBot="1" x14ac:dyDescent="0.25">
      <c r="A48" s="105" t="s">
        <v>12</v>
      </c>
      <c r="B48" s="106"/>
      <c r="C48" s="74">
        <f>C36+C39+C47+C46</f>
        <v>1899200</v>
      </c>
      <c r="D48" s="74">
        <f>D36+D39+D46+D47</f>
        <v>2665810</v>
      </c>
      <c r="E48" s="75">
        <f t="shared" si="1"/>
        <v>-766610</v>
      </c>
    </row>
    <row r="49" spans="1:7" s="1" customFormat="1" ht="18.600000000000001" customHeight="1" thickBot="1" x14ac:dyDescent="0.25">
      <c r="A49" s="118" t="s">
        <v>17</v>
      </c>
      <c r="B49" s="119"/>
      <c r="C49" s="61">
        <f>C48+C31</f>
        <v>5913554.1199999992</v>
      </c>
      <c r="D49" s="62">
        <f>D31+D48</f>
        <v>6246578.4399999995</v>
      </c>
      <c r="E49" s="63">
        <f>C49-D49</f>
        <v>-333024.3200000003</v>
      </c>
    </row>
    <row r="50" spans="1:7" s="1" customFormat="1" ht="13.8" x14ac:dyDescent="0.2">
      <c r="A50" s="19"/>
      <c r="B50" s="19"/>
      <c r="C50" s="42"/>
    </row>
    <row r="51" spans="1:7" s="1" customFormat="1" ht="16.2" customHeight="1" thickBot="1" x14ac:dyDescent="0.25">
      <c r="A51" s="107" t="s">
        <v>67</v>
      </c>
      <c r="B51" s="107"/>
      <c r="C51" s="107"/>
    </row>
    <row r="52" spans="1:7" s="1" customFormat="1" ht="13.95" customHeight="1" thickBot="1" x14ac:dyDescent="0.25">
      <c r="A52" s="20" t="s">
        <v>2</v>
      </c>
      <c r="B52" s="21" t="s">
        <v>19</v>
      </c>
      <c r="C52" s="115" t="s">
        <v>57</v>
      </c>
      <c r="D52" s="116"/>
      <c r="E52" s="117"/>
    </row>
    <row r="53" spans="1:7" s="1" customFormat="1" ht="13.95" customHeight="1" thickBot="1" x14ac:dyDescent="0.3">
      <c r="A53" s="15"/>
      <c r="B53" s="16"/>
      <c r="C53" s="59" t="s">
        <v>74</v>
      </c>
      <c r="D53" s="59" t="s">
        <v>85</v>
      </c>
      <c r="E53" s="40" t="s">
        <v>75</v>
      </c>
    </row>
    <row r="54" spans="1:7" s="1" customFormat="1" ht="25.5" customHeight="1" x14ac:dyDescent="0.2">
      <c r="A54" s="70" t="s">
        <v>4</v>
      </c>
      <c r="B54" s="88" t="s">
        <v>71</v>
      </c>
      <c r="C54" s="89">
        <f>C55+C56+C59</f>
        <v>5529971</v>
      </c>
      <c r="D54" s="90">
        <f>D55+D56+D59</f>
        <v>5222155</v>
      </c>
      <c r="E54" s="102">
        <f>D54-C54</f>
        <v>-307816</v>
      </c>
    </row>
    <row r="55" spans="1:7" s="1" customFormat="1" ht="16.2" customHeight="1" x14ac:dyDescent="0.2">
      <c r="A55" s="25" t="s">
        <v>5</v>
      </c>
      <c r="B55" s="3" t="s">
        <v>50</v>
      </c>
      <c r="C55" s="82">
        <v>3636624</v>
      </c>
      <c r="D55" s="83">
        <v>3787302</v>
      </c>
      <c r="E55" s="91">
        <f>D55-C55</f>
        <v>150678</v>
      </c>
    </row>
    <row r="56" spans="1:7" s="1" customFormat="1" ht="13.8" x14ac:dyDescent="0.2">
      <c r="A56" s="23" t="s">
        <v>30</v>
      </c>
      <c r="B56" s="3" t="s">
        <v>33</v>
      </c>
      <c r="C56" s="82">
        <f>C57+C58</f>
        <v>1493347</v>
      </c>
      <c r="D56" s="78">
        <f>D57+D58</f>
        <v>1434853</v>
      </c>
      <c r="E56" s="91">
        <f>D56-C56</f>
        <v>-58494</v>
      </c>
    </row>
    <row r="57" spans="1:7" s="1" customFormat="1" ht="15.75" customHeight="1" x14ac:dyDescent="0.2">
      <c r="A57" s="25" t="s">
        <v>39</v>
      </c>
      <c r="B57" s="3" t="s">
        <v>65</v>
      </c>
      <c r="C57" s="82">
        <v>1253868</v>
      </c>
      <c r="D57" s="83">
        <v>1203659</v>
      </c>
      <c r="E57" s="91">
        <f t="shared" ref="E57:E60" si="2">D57-C57</f>
        <v>-50209</v>
      </c>
    </row>
    <row r="58" spans="1:7" s="1" customFormat="1" ht="14.25" customHeight="1" x14ac:dyDescent="0.2">
      <c r="A58" s="25" t="s">
        <v>42</v>
      </c>
      <c r="B58" s="52" t="s">
        <v>68</v>
      </c>
      <c r="C58" s="84">
        <v>239479</v>
      </c>
      <c r="D58" s="83">
        <v>231194</v>
      </c>
      <c r="E58" s="91">
        <f t="shared" si="2"/>
        <v>-8285</v>
      </c>
      <c r="F58" s="51"/>
      <c r="G58" s="51"/>
    </row>
    <row r="59" spans="1:7" s="1" customFormat="1" ht="14.25" customHeight="1" x14ac:dyDescent="0.2">
      <c r="A59" s="25" t="s">
        <v>73</v>
      </c>
      <c r="B59" s="52" t="s">
        <v>72</v>
      </c>
      <c r="C59" s="85">
        <v>400000</v>
      </c>
      <c r="D59" s="83">
        <v>0</v>
      </c>
      <c r="E59" s="91">
        <f t="shared" si="2"/>
        <v>-400000</v>
      </c>
      <c r="F59" s="69"/>
      <c r="G59" s="51"/>
    </row>
    <row r="60" spans="1:7" s="1" customFormat="1" ht="17.25" customHeight="1" x14ac:dyDescent="0.2">
      <c r="A60" s="17" t="s">
        <v>6</v>
      </c>
      <c r="B60" s="18" t="s">
        <v>40</v>
      </c>
      <c r="C60" s="58">
        <v>120000</v>
      </c>
      <c r="D60" s="64">
        <v>128965</v>
      </c>
      <c r="E60" s="65">
        <f t="shared" si="2"/>
        <v>8965</v>
      </c>
    </row>
    <row r="61" spans="1:7" s="1" customFormat="1" ht="19.2" customHeight="1" thickBot="1" x14ac:dyDescent="0.25">
      <c r="A61" s="105" t="s">
        <v>18</v>
      </c>
      <c r="B61" s="106"/>
      <c r="C61" s="60">
        <f>C54+C60</f>
        <v>5649971</v>
      </c>
      <c r="D61" s="66">
        <f>D54+D60</f>
        <v>5351120</v>
      </c>
      <c r="E61" s="103">
        <f>D61-C61</f>
        <v>-298851</v>
      </c>
    </row>
    <row r="62" spans="1:7" s="1" customFormat="1" ht="13.95" customHeight="1" x14ac:dyDescent="0.2">
      <c r="A62" s="19"/>
      <c r="B62" s="19"/>
      <c r="C62" s="42"/>
      <c r="D62" s="2"/>
    </row>
    <row r="63" spans="1:7" s="1" customFormat="1" ht="13.95" customHeight="1" x14ac:dyDescent="0.25">
      <c r="A63" s="113" t="s">
        <v>84</v>
      </c>
      <c r="B63" s="113"/>
      <c r="C63" s="113"/>
    </row>
    <row r="64" spans="1:7" s="1" customFormat="1" ht="14.4" customHeight="1" thickBot="1" x14ac:dyDescent="0.25">
      <c r="A64" s="5"/>
      <c r="B64" s="5"/>
      <c r="C64" s="44"/>
    </row>
    <row r="65" spans="1:5" s="1" customFormat="1" ht="41.25" customHeight="1" x14ac:dyDescent="0.2">
      <c r="A65" s="28" t="s">
        <v>4</v>
      </c>
      <c r="B65" s="49" t="s">
        <v>63</v>
      </c>
      <c r="C65" s="47">
        <v>200700</v>
      </c>
    </row>
    <row r="66" spans="1:5" s="1" customFormat="1" ht="44.4" customHeight="1" thickBot="1" x14ac:dyDescent="0.25">
      <c r="A66" s="29" t="s">
        <v>6</v>
      </c>
      <c r="B66" s="30" t="s">
        <v>64</v>
      </c>
      <c r="C66" s="37">
        <v>267600</v>
      </c>
    </row>
    <row r="67" spans="1:5" s="1" customFormat="1" ht="15.75" customHeight="1" x14ac:dyDescent="0.2">
      <c r="A67" s="33"/>
      <c r="B67" s="46" t="s">
        <v>43</v>
      </c>
      <c r="C67" s="48">
        <f>SUM(C65:C66)</f>
        <v>468300</v>
      </c>
    </row>
    <row r="68" spans="1:5" s="1" customFormat="1" ht="15.75" customHeight="1" x14ac:dyDescent="0.2">
      <c r="A68" s="50"/>
      <c r="B68" s="46"/>
      <c r="C68" s="48"/>
    </row>
    <row r="69" spans="1:5" s="1" customFormat="1" ht="18.899999999999999" customHeight="1" x14ac:dyDescent="0.2">
      <c r="A69" s="120" t="s">
        <v>78</v>
      </c>
      <c r="B69" s="120"/>
      <c r="C69" s="87">
        <f>C61+C67</f>
        <v>6118271</v>
      </c>
      <c r="D69" s="87">
        <f>D61+C67</f>
        <v>5819420</v>
      </c>
    </row>
    <row r="70" spans="1:5" s="1" customFormat="1" ht="18.899999999999999" customHeight="1" x14ac:dyDescent="0.2">
      <c r="A70" s="50"/>
      <c r="B70" s="86" t="s">
        <v>79</v>
      </c>
      <c r="C70" s="87"/>
      <c r="D70" s="87">
        <f>D69-D49</f>
        <v>-427158.43999999948</v>
      </c>
    </row>
    <row r="71" spans="1:5" s="5" customFormat="1" ht="13.8" x14ac:dyDescent="0.25">
      <c r="A71" s="26"/>
      <c r="B71" s="27"/>
      <c r="C71" s="43"/>
      <c r="D71" s="81"/>
      <c r="E71" s="67"/>
    </row>
    <row r="72" spans="1:5" ht="31.2" customHeight="1" x14ac:dyDescent="0.2">
      <c r="A72" s="114" t="s">
        <v>58</v>
      </c>
      <c r="B72" s="114"/>
      <c r="C72" s="114"/>
      <c r="D72" s="114"/>
      <c r="E72" s="114"/>
    </row>
    <row r="73" spans="1:5" ht="44.4" customHeight="1" x14ac:dyDescent="0.2">
      <c r="A73" s="114" t="s">
        <v>61</v>
      </c>
      <c r="B73" s="114"/>
      <c r="C73" s="114"/>
      <c r="D73" s="114"/>
      <c r="E73" s="114"/>
    </row>
    <row r="74" spans="1:5" x14ac:dyDescent="0.2">
      <c r="A74" s="32"/>
      <c r="B74" s="32"/>
      <c r="C74" s="45"/>
    </row>
    <row r="75" spans="1:5" x14ac:dyDescent="0.2">
      <c r="A75" s="32"/>
      <c r="B75" s="32"/>
      <c r="C75" s="45"/>
    </row>
    <row r="76" spans="1:5" hidden="1" x14ac:dyDescent="0.2">
      <c r="A76" s="32"/>
      <c r="B76" s="32"/>
      <c r="C76" s="45"/>
    </row>
    <row r="77" spans="1:5" hidden="1" x14ac:dyDescent="0.2">
      <c r="A77" s="32"/>
      <c r="B77" s="32"/>
      <c r="C77" s="45"/>
    </row>
    <row r="78" spans="1:5" hidden="1" x14ac:dyDescent="0.2">
      <c r="A78" s="32"/>
      <c r="B78" s="32"/>
      <c r="C78" s="45"/>
    </row>
    <row r="79" spans="1:5" hidden="1" x14ac:dyDescent="0.2"/>
    <row r="80" spans="1:5" hidden="1" x14ac:dyDescent="0.2">
      <c r="C80" s="44" t="s">
        <v>45</v>
      </c>
    </row>
    <row r="81" hidden="1" x14ac:dyDescent="0.2"/>
    <row r="82" hidden="1" x14ac:dyDescent="0.2"/>
  </sheetData>
  <mergeCells count="17">
    <mergeCell ref="A63:C63"/>
    <mergeCell ref="A72:E72"/>
    <mergeCell ref="A73:E73"/>
    <mergeCell ref="A61:B61"/>
    <mergeCell ref="C34:E34"/>
    <mergeCell ref="C52:E52"/>
    <mergeCell ref="A48:B48"/>
    <mergeCell ref="A49:B49"/>
    <mergeCell ref="A51:C51"/>
    <mergeCell ref="A69:B69"/>
    <mergeCell ref="A3:C3"/>
    <mergeCell ref="A31:B31"/>
    <mergeCell ref="A33:C33"/>
    <mergeCell ref="A5:C5"/>
    <mergeCell ref="A18:C18"/>
    <mergeCell ref="A4:C4"/>
    <mergeCell ref="C19:E19"/>
  </mergeCells>
  <phoneticPr fontId="3" type="noConversion"/>
  <pageMargins left="0.62992125984251968" right="3.937007874015748E-2" top="0.19685039370078741" bottom="0.19685039370078741" header="0.11811023622047245" footer="0.11811023622047245"/>
  <pageSetup paperSize="9" fitToHeight="5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сметы 2017</vt:lpstr>
      <vt:lpstr>'проект сметы 2017'!Область_печати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vs</cp:lastModifiedBy>
  <cp:lastPrinted>2018-02-26T14:22:18Z</cp:lastPrinted>
  <dcterms:created xsi:type="dcterms:W3CDTF">2012-03-01T20:32:15Z</dcterms:created>
  <dcterms:modified xsi:type="dcterms:W3CDTF">2018-02-26T14:22:35Z</dcterms:modified>
</cp:coreProperties>
</file>